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Доработка проекта ИПР 2026-2029\Q_TESK_IP_13\"/>
    </mc:Choice>
  </mc:AlternateContent>
  <xr:revisionPtr revIDLastSave="0" documentId="13_ncr:1_{A1668065-D1F7-47E5-BE76-669F45E2AF86}" xr6:coauthVersionLast="36" xr6:coauthVersionMax="36" xr10:uidLastSave="{00000000-0000-0000-0000-000000000000}"/>
  <bookViews>
    <workbookView xWindow="0" yWindow="0" windowWidth="28800" windowHeight="11385" xr2:uid="{00000000-000D-0000-FFFF-FFFF00000000}"/>
  </bookViews>
  <sheets>
    <sheet name="расчет стоимости " sheetId="1" r:id="rId1"/>
  </sheets>
  <calcPr calcId="191029"/>
</workbook>
</file>

<file path=xl/calcChain.xml><?xml version="1.0" encoding="utf-8"?>
<calcChain xmlns="http://schemas.openxmlformats.org/spreadsheetml/2006/main">
  <c r="H29" i="1" l="1"/>
  <c r="G29" i="1"/>
  <c r="G28" i="1"/>
  <c r="H28" i="1" s="1"/>
  <c r="G27" i="1"/>
  <c r="H27" i="1" s="1"/>
  <c r="G22" i="1" l="1"/>
  <c r="G21" i="1" l="1"/>
  <c r="G19" i="1"/>
  <c r="G23" i="1" s="1"/>
  <c r="G18" i="1"/>
  <c r="H18" i="1" s="1"/>
  <c r="G17" i="1"/>
  <c r="H17" i="1" s="1"/>
  <c r="G16" i="1"/>
  <c r="H16" i="1" s="1"/>
  <c r="G15" i="1"/>
  <c r="H15" i="1" s="1"/>
  <c r="H14" i="1"/>
  <c r="G14" i="1"/>
  <c r="G13" i="1"/>
  <c r="H13" i="1" s="1"/>
  <c r="G12" i="1"/>
  <c r="H12" i="1" s="1"/>
  <c r="G11" i="1"/>
  <c r="H11" i="1" s="1"/>
  <c r="G10" i="1"/>
  <c r="H10" i="1" s="1"/>
  <c r="G9" i="1"/>
  <c r="H9" i="1" s="1"/>
  <c r="G8" i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G7" i="1"/>
  <c r="H7" i="1" s="1"/>
  <c r="G20" i="1" l="1"/>
  <c r="H21" i="1"/>
  <c r="H8" i="1"/>
  <c r="H22" i="1" s="1"/>
  <c r="H19" i="1"/>
  <c r="H23" i="1" s="1"/>
  <c r="H20" i="1" l="1"/>
</calcChain>
</file>

<file path=xl/sharedStrings.xml><?xml version="1.0" encoding="utf-8"?>
<sst xmlns="http://schemas.openxmlformats.org/spreadsheetml/2006/main" count="28" uniqueCount="22">
  <si>
    <t>Расчет стоимости к инвестиционному проекту 
«Создание комплекса защиты ЛВС и межсетевого взаимодействия (межсетевой экран)»</t>
  </si>
  <si>
    <t>№ п/п</t>
  </si>
  <si>
    <t>Наименование оборудования</t>
  </si>
  <si>
    <t>Кол-во</t>
  </si>
  <si>
    <t>Цена за ед., руб. без НДС</t>
  </si>
  <si>
    <t>Ставка НДС , %</t>
  </si>
  <si>
    <t>Общая стоимость проекта, руб., без НДС</t>
  </si>
  <si>
    <t>Общая стоимость проекта, руб., с НДС</t>
  </si>
  <si>
    <t>Год реализации</t>
  </si>
  <si>
    <t>ПИР в соответствии с ТЗ</t>
  </si>
  <si>
    <t>Аппаратная платформа Positive Technologies Next Generation Firewall GW-2010, корпус 2U, 5xNIC</t>
  </si>
  <si>
    <t>Дополнительная сетевая карта для аппаратных платформ Positive Technologies Next Generation Firewall GW-20xx, GW-30xx, 4 x 10/25 Gbps, SFP28</t>
  </si>
  <si>
    <t>Дополнительная сетевая карта для аппаратных платформ Positive Technologies Next Generation Firewall GW-20xx, GW-30xx, 4 х 1Gbps, RJ-45</t>
  </si>
  <si>
    <t>Модуль оптический PT-SFP-10G-SR (10G, 850nm, 300m., LC, DDM)</t>
  </si>
  <si>
    <t>Дополнительная сетевая карта для аппаратных платформ Positive Technologies Next Generation Firewall GW-20xx, GW-30xx. Аппаратный модуль доверенной загрузки. Комплект поставки.</t>
  </si>
  <si>
    <t>СМР в соответствии с ТЗ и ПИР</t>
  </si>
  <si>
    <t>ПНР</t>
  </si>
  <si>
    <t>Итого, в т.ч.</t>
  </si>
  <si>
    <t>Примечание:</t>
  </si>
  <si>
    <t>Сертификат на техническую поддержку Улучшенная для ПАК (Advanced NCD) Сертифицированного программно-аппаратного комплекса Шлюз безопасности PT NGFW 2010, в режиме 24x7, в течение 1 (одного) года</t>
  </si>
  <si>
    <t xml:space="preserve">Расходы не капитального характера </t>
  </si>
  <si>
    <t>Итого стоимость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</si>
</sst>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_-;\-* #,##0.00_-;_-* &quot;-&quot;??_-;_-@_-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0" tint="-0.34998626667073579"/>
      </patternFill>
    </fill>
    <fill>
      <patternFill patternType="solid">
        <fgColor theme="0" tint="-0.14999847407452621"/>
        <bgColor theme="0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44" fontId="8" fillId="0" borderId="0" applyFont="0" applyFill="0" applyBorder="0" applyProtection="0"/>
    <xf numFmtId="44" fontId="8" fillId="0" borderId="0" applyFont="0" applyFill="0" applyBorder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Protection="0"/>
    <xf numFmtId="164" fontId="8" fillId="0" borderId="0" applyFont="0" applyFill="0" applyBorder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wrapText="1"/>
    </xf>
    <xf numFmtId="0" fontId="3" fillId="0" borderId="1" xfId="0" applyFont="1" applyBorder="1"/>
    <xf numFmtId="0" fontId="7" fillId="0" borderId="0" xfId="0" applyFont="1"/>
    <xf numFmtId="4" fontId="7" fillId="0" borderId="0" xfId="0" applyNumberFormat="1" applyFont="1"/>
    <xf numFmtId="0" fontId="0" fillId="0" borderId="0" xfId="0"/>
    <xf numFmtId="4" fontId="0" fillId="0" borderId="0" xfId="0" applyNumberFormat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4" fontId="9" fillId="0" borderId="2" xfId="5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2" xfId="0" applyFont="1" applyBorder="1"/>
    <xf numFmtId="4" fontId="12" fillId="0" borderId="2" xfId="5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4" fontId="9" fillId="0" borderId="2" xfId="8" applyNumberFormat="1" applyFont="1" applyBorder="1" applyAlignment="1">
      <alignment horizontal="center" vertical="center" wrapText="1"/>
    </xf>
    <xf numFmtId="0" fontId="9" fillId="0" borderId="2" xfId="8" applyFont="1" applyBorder="1" applyAlignment="1">
      <alignment horizontal="left" vertical="center" wrapText="1"/>
    </xf>
    <xf numFmtId="0" fontId="6" fillId="4" borderId="2" xfId="5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2" xfId="0" applyBorder="1"/>
    <xf numFmtId="0" fontId="7" fillId="0" borderId="2" xfId="0" applyFont="1" applyBorder="1"/>
    <xf numFmtId="4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4" fontId="6" fillId="0" borderId="2" xfId="5" applyNumberFormat="1" applyFont="1" applyBorder="1" applyAlignment="1">
      <alignment horizontal="center" vertical="center" wrapText="1"/>
    </xf>
    <xf numFmtId="0" fontId="12" fillId="0" borderId="2" xfId="0" applyFont="1" applyBorder="1"/>
  </cellXfs>
  <cellStyles count="11">
    <cellStyle name="Normal_SHEET" xfId="1" xr:uid="{00000000-0005-0000-0000-000000000000}"/>
    <cellStyle name="Денежный 2" xfId="2" xr:uid="{00000000-0005-0000-0000-000001000000}"/>
    <cellStyle name="Денежный 2 2" xfId="3" xr:uid="{00000000-0005-0000-0000-000002000000}"/>
    <cellStyle name="Обычный" xfId="0" builtinId="0"/>
    <cellStyle name="Обычный 120" xfId="4" xr:uid="{00000000-0005-0000-0000-000004000000}"/>
    <cellStyle name="Обычный 2" xfId="5" xr:uid="{00000000-0005-0000-0000-000005000000}"/>
    <cellStyle name="Обычный 27" xfId="6" xr:uid="{00000000-0005-0000-0000-000006000000}"/>
    <cellStyle name="Обычный 3" xfId="7" xr:uid="{00000000-0005-0000-0000-000007000000}"/>
    <cellStyle name="Обычный_расчет стоимости 2029" xfId="8" xr:uid="{00000000-0005-0000-0000-000008000000}"/>
    <cellStyle name="Финансовый 2" xfId="9" xr:uid="{00000000-0005-0000-0000-000009000000}"/>
    <cellStyle name="Финансовый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O12" sqref="O12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6" width="17.7109375" customWidth="1"/>
    <col min="7" max="7" width="24" customWidth="1"/>
    <col min="8" max="8" width="21.140625" customWidth="1"/>
    <col min="9" max="9" width="14" customWidth="1"/>
    <col min="10" max="10" width="9.140625" customWidth="1"/>
    <col min="11" max="11" width="14.42578125" customWidth="1"/>
  </cols>
  <sheetData>
    <row r="1" spans="1:10" x14ac:dyDescent="0.25">
      <c r="A1" s="1"/>
      <c r="B1" s="18" t="s">
        <v>0</v>
      </c>
      <c r="C1" s="18"/>
      <c r="D1" s="18"/>
      <c r="E1" s="18"/>
      <c r="F1" s="18"/>
      <c r="G1" s="18"/>
      <c r="H1" s="18"/>
      <c r="I1" s="1"/>
      <c r="J1" s="1"/>
    </row>
    <row r="2" spans="1:10" x14ac:dyDescent="0.25">
      <c r="A2" s="1"/>
      <c r="B2" s="18"/>
      <c r="C2" s="18"/>
      <c r="D2" s="18"/>
      <c r="E2" s="18"/>
      <c r="F2" s="18"/>
      <c r="G2" s="18"/>
      <c r="H2" s="18"/>
      <c r="I2" s="1"/>
      <c r="J2" s="1"/>
    </row>
    <row r="3" spans="1:10" x14ac:dyDescent="0.25">
      <c r="A3" s="1"/>
      <c r="B3" s="18"/>
      <c r="C3" s="18"/>
      <c r="D3" s="18"/>
      <c r="E3" s="18"/>
      <c r="F3" s="18"/>
      <c r="G3" s="18"/>
      <c r="H3" s="18"/>
      <c r="I3" s="1"/>
      <c r="J3" s="1"/>
    </row>
    <row r="4" spans="1:10" ht="18" x14ac:dyDescent="0.25">
      <c r="A4" s="1"/>
      <c r="B4" s="2"/>
      <c r="C4" s="2"/>
      <c r="D4" s="2"/>
      <c r="E4" s="2"/>
      <c r="F4" s="2"/>
      <c r="G4" s="2"/>
      <c r="H4" s="2"/>
      <c r="I4" s="1"/>
      <c r="J4" s="1"/>
    </row>
    <row r="5" spans="1:10" ht="74.25" customHeight="1" x14ac:dyDescent="0.25">
      <c r="A5" s="3"/>
      <c r="B5" s="19" t="s">
        <v>1</v>
      </c>
      <c r="C5" s="19" t="s">
        <v>2</v>
      </c>
      <c r="D5" s="19" t="s">
        <v>3</v>
      </c>
      <c r="E5" s="21" t="s">
        <v>4</v>
      </c>
      <c r="F5" s="22" t="s">
        <v>5</v>
      </c>
      <c r="G5" s="17" t="s">
        <v>6</v>
      </c>
      <c r="H5" s="17" t="s">
        <v>7</v>
      </c>
      <c r="I5" s="17" t="s">
        <v>8</v>
      </c>
    </row>
    <row r="6" spans="1:10" ht="57" customHeight="1" x14ac:dyDescent="0.25">
      <c r="A6" s="1"/>
      <c r="B6" s="20"/>
      <c r="C6" s="20"/>
      <c r="D6" s="20"/>
      <c r="E6" s="21"/>
      <c r="F6" s="22"/>
      <c r="G6" s="17"/>
      <c r="H6" s="17"/>
      <c r="I6" s="17"/>
    </row>
    <row r="7" spans="1:10" x14ac:dyDescent="0.25">
      <c r="B7" s="8">
        <v>1</v>
      </c>
      <c r="C7" s="9" t="s">
        <v>9</v>
      </c>
      <c r="D7" s="8">
        <v>1</v>
      </c>
      <c r="E7" s="15">
        <v>4022529</v>
      </c>
      <c r="F7" s="30">
        <v>22</v>
      </c>
      <c r="G7" s="31">
        <f t="shared" ref="G7:G9" si="0">E7*D7</f>
        <v>4022529</v>
      </c>
      <c r="H7" s="31">
        <f t="shared" ref="H7:H9" si="1">G7*1.22</f>
        <v>4907485.38</v>
      </c>
      <c r="I7" s="11">
        <v>2028</v>
      </c>
    </row>
    <row r="8" spans="1:10" ht="42" customHeight="1" x14ac:dyDescent="0.25">
      <c r="A8" s="3"/>
      <c r="B8" s="8">
        <f t="shared" ref="B8:B19" si="2">B7+1</f>
        <v>2</v>
      </c>
      <c r="C8" s="16" t="s">
        <v>10</v>
      </c>
      <c r="D8" s="8">
        <v>1</v>
      </c>
      <c r="E8" s="15">
        <v>1843603</v>
      </c>
      <c r="F8" s="30">
        <v>22</v>
      </c>
      <c r="G8" s="31">
        <f t="shared" si="0"/>
        <v>1843603</v>
      </c>
      <c r="H8" s="31">
        <f t="shared" si="1"/>
        <v>2249195.66</v>
      </c>
      <c r="I8" s="11">
        <v>2029</v>
      </c>
    </row>
    <row r="9" spans="1:10" ht="51" customHeight="1" x14ac:dyDescent="0.25">
      <c r="A9" s="3"/>
      <c r="B9" s="8">
        <f t="shared" si="2"/>
        <v>3</v>
      </c>
      <c r="C9" s="16" t="s">
        <v>11</v>
      </c>
      <c r="D9" s="8">
        <v>2</v>
      </c>
      <c r="E9" s="15">
        <v>136034</v>
      </c>
      <c r="F9" s="30">
        <v>22</v>
      </c>
      <c r="G9" s="31">
        <f t="shared" si="0"/>
        <v>272068</v>
      </c>
      <c r="H9" s="31">
        <f t="shared" si="1"/>
        <v>331922.96000000002</v>
      </c>
      <c r="I9" s="11">
        <v>2029</v>
      </c>
    </row>
    <row r="10" spans="1:10" s="4" customFormat="1" ht="40.5" customHeight="1" x14ac:dyDescent="0.25">
      <c r="B10" s="8">
        <f t="shared" si="2"/>
        <v>4</v>
      </c>
      <c r="C10" s="16" t="s">
        <v>12</v>
      </c>
      <c r="D10" s="8">
        <v>2</v>
      </c>
      <c r="E10" s="15">
        <v>45072.5</v>
      </c>
      <c r="F10" s="30">
        <v>22</v>
      </c>
      <c r="G10" s="31">
        <f t="shared" ref="G10:G19" si="3">E10*D10</f>
        <v>90145</v>
      </c>
      <c r="H10" s="31">
        <f t="shared" ref="H10:H19" si="4">G10*1.22</f>
        <v>109976.9</v>
      </c>
      <c r="I10" s="11">
        <v>2029</v>
      </c>
    </row>
    <row r="11" spans="1:10" x14ac:dyDescent="0.25">
      <c r="B11" s="8">
        <f t="shared" si="2"/>
        <v>5</v>
      </c>
      <c r="C11" s="9" t="s">
        <v>13</v>
      </c>
      <c r="D11" s="8">
        <v>8</v>
      </c>
      <c r="E11" s="15">
        <v>6700</v>
      </c>
      <c r="F11" s="30">
        <v>22</v>
      </c>
      <c r="G11" s="31">
        <f t="shared" si="3"/>
        <v>53600</v>
      </c>
      <c r="H11" s="31">
        <f t="shared" si="4"/>
        <v>65392</v>
      </c>
      <c r="I11" s="11">
        <v>2029</v>
      </c>
    </row>
    <row r="12" spans="1:10" ht="41.25" customHeight="1" x14ac:dyDescent="0.25">
      <c r="B12" s="8">
        <f t="shared" si="2"/>
        <v>6</v>
      </c>
      <c r="C12" s="16" t="s">
        <v>14</v>
      </c>
      <c r="D12" s="8">
        <v>1</v>
      </c>
      <c r="E12" s="15">
        <v>48500</v>
      </c>
      <c r="F12" s="30">
        <v>22</v>
      </c>
      <c r="G12" s="31">
        <f t="shared" si="3"/>
        <v>48500</v>
      </c>
      <c r="H12" s="31">
        <f t="shared" si="4"/>
        <v>59170</v>
      </c>
      <c r="I12" s="11">
        <v>2029</v>
      </c>
    </row>
    <row r="13" spans="1:10" ht="42" customHeight="1" x14ac:dyDescent="0.25">
      <c r="B13" s="8">
        <f t="shared" si="2"/>
        <v>7</v>
      </c>
      <c r="C13" s="16" t="s">
        <v>10</v>
      </c>
      <c r="D13" s="8">
        <v>1</v>
      </c>
      <c r="E13" s="15">
        <v>1843603</v>
      </c>
      <c r="F13" s="30">
        <v>22</v>
      </c>
      <c r="G13" s="31">
        <f t="shared" si="3"/>
        <v>1843603</v>
      </c>
      <c r="H13" s="31">
        <f t="shared" si="4"/>
        <v>2249195.66</v>
      </c>
      <c r="I13" s="11">
        <v>2029</v>
      </c>
    </row>
    <row r="14" spans="1:10" ht="42" customHeight="1" x14ac:dyDescent="0.25">
      <c r="B14" s="8">
        <f t="shared" si="2"/>
        <v>8</v>
      </c>
      <c r="C14" s="16" t="s">
        <v>11</v>
      </c>
      <c r="D14" s="8">
        <v>2</v>
      </c>
      <c r="E14" s="15">
        <v>136034</v>
      </c>
      <c r="F14" s="30">
        <v>22</v>
      </c>
      <c r="G14" s="31">
        <f t="shared" si="3"/>
        <v>272068</v>
      </c>
      <c r="H14" s="31">
        <f t="shared" si="4"/>
        <v>331922.96000000002</v>
      </c>
      <c r="I14" s="11">
        <v>2029</v>
      </c>
    </row>
    <row r="15" spans="1:10" ht="36" customHeight="1" x14ac:dyDescent="0.25">
      <c r="B15" s="8">
        <f t="shared" si="2"/>
        <v>9</v>
      </c>
      <c r="C15" s="16" t="s">
        <v>12</v>
      </c>
      <c r="D15" s="8">
        <v>2</v>
      </c>
      <c r="E15" s="15">
        <v>45072.5</v>
      </c>
      <c r="F15" s="30">
        <v>22</v>
      </c>
      <c r="G15" s="31">
        <f t="shared" si="3"/>
        <v>90145</v>
      </c>
      <c r="H15" s="31">
        <f t="shared" si="4"/>
        <v>109976.9</v>
      </c>
      <c r="I15" s="11">
        <v>2029</v>
      </c>
    </row>
    <row r="16" spans="1:10" ht="29.25" customHeight="1" x14ac:dyDescent="0.25">
      <c r="B16" s="8">
        <f t="shared" si="2"/>
        <v>10</v>
      </c>
      <c r="C16" s="16" t="s">
        <v>13</v>
      </c>
      <c r="D16" s="8">
        <v>8</v>
      </c>
      <c r="E16" s="15">
        <v>6700</v>
      </c>
      <c r="F16" s="30">
        <v>22</v>
      </c>
      <c r="G16" s="31">
        <f t="shared" si="3"/>
        <v>53600</v>
      </c>
      <c r="H16" s="31">
        <f t="shared" si="4"/>
        <v>65392</v>
      </c>
      <c r="I16" s="11">
        <v>2029</v>
      </c>
    </row>
    <row r="17" spans="1:11" ht="39" customHeight="1" x14ac:dyDescent="0.25">
      <c r="B17" s="8">
        <f t="shared" si="2"/>
        <v>11</v>
      </c>
      <c r="C17" s="16" t="s">
        <v>14</v>
      </c>
      <c r="D17" s="8">
        <v>1</v>
      </c>
      <c r="E17" s="15">
        <v>48500</v>
      </c>
      <c r="F17" s="30">
        <v>22</v>
      </c>
      <c r="G17" s="31">
        <f t="shared" si="3"/>
        <v>48500</v>
      </c>
      <c r="H17" s="31">
        <f t="shared" si="4"/>
        <v>59170</v>
      </c>
      <c r="I17" s="11">
        <v>2029</v>
      </c>
    </row>
    <row r="18" spans="1:11" x14ac:dyDescent="0.25">
      <c r="B18" s="8">
        <f t="shared" si="2"/>
        <v>12</v>
      </c>
      <c r="C18" s="9" t="s">
        <v>15</v>
      </c>
      <c r="D18" s="8">
        <v>1</v>
      </c>
      <c r="E18" s="15">
        <v>496369</v>
      </c>
      <c r="F18" s="30">
        <v>22</v>
      </c>
      <c r="G18" s="31">
        <f t="shared" si="3"/>
        <v>496369</v>
      </c>
      <c r="H18" s="31">
        <f t="shared" si="4"/>
        <v>605570.17999999993</v>
      </c>
      <c r="I18" s="11">
        <v>2029</v>
      </c>
      <c r="K18" s="7"/>
    </row>
    <row r="19" spans="1:11" x14ac:dyDescent="0.25">
      <c r="B19" s="8">
        <f t="shared" si="2"/>
        <v>13</v>
      </c>
      <c r="C19" s="9" t="s">
        <v>16</v>
      </c>
      <c r="D19" s="8">
        <v>1</v>
      </c>
      <c r="E19" s="15">
        <v>4948845</v>
      </c>
      <c r="F19" s="30">
        <v>22</v>
      </c>
      <c r="G19" s="31">
        <f t="shared" si="3"/>
        <v>4948845</v>
      </c>
      <c r="H19" s="31">
        <f t="shared" si="4"/>
        <v>6037590.8999999994</v>
      </c>
      <c r="I19" s="11">
        <v>2030</v>
      </c>
    </row>
    <row r="20" spans="1:11" s="4" customFormat="1" x14ac:dyDescent="0.25">
      <c r="B20" s="12"/>
      <c r="C20" s="12" t="s">
        <v>17</v>
      </c>
      <c r="D20" s="12"/>
      <c r="E20" s="12"/>
      <c r="F20" s="32"/>
      <c r="G20" s="13">
        <f>SUM(G7:G19)</f>
        <v>14083575</v>
      </c>
      <c r="H20" s="13">
        <f>SUM(H7:H19)</f>
        <v>17181961.5</v>
      </c>
      <c r="I20" s="12"/>
    </row>
    <row r="21" spans="1:11" s="4" customFormat="1" x14ac:dyDescent="0.25">
      <c r="B21" s="12"/>
      <c r="C21" s="14">
        <v>2028</v>
      </c>
      <c r="D21" s="12"/>
      <c r="E21" s="12"/>
      <c r="F21" s="12"/>
      <c r="G21" s="13">
        <f>G7</f>
        <v>4022529</v>
      </c>
      <c r="H21" s="13">
        <f>H7</f>
        <v>4907485.38</v>
      </c>
      <c r="I21" s="12"/>
      <c r="K21" s="5"/>
    </row>
    <row r="22" spans="1:11" s="4" customFormat="1" x14ac:dyDescent="0.25">
      <c r="B22" s="12"/>
      <c r="C22" s="14">
        <v>2029</v>
      </c>
      <c r="D22" s="12"/>
      <c r="E22" s="12"/>
      <c r="F22" s="12"/>
      <c r="G22" s="13">
        <f>SUM(G8:G18)</f>
        <v>5112201</v>
      </c>
      <c r="H22" s="13">
        <f>SUM(H8:H18)</f>
        <v>6236885.2199999997</v>
      </c>
      <c r="I22" s="12"/>
      <c r="K22" s="5"/>
    </row>
    <row r="23" spans="1:11" s="4" customFormat="1" x14ac:dyDescent="0.25">
      <c r="B23" s="12"/>
      <c r="C23" s="14">
        <v>2030</v>
      </c>
      <c r="D23" s="12"/>
      <c r="E23" s="12"/>
      <c r="F23" s="12"/>
      <c r="G23" s="13">
        <f>G19</f>
        <v>4948845</v>
      </c>
      <c r="H23" s="13">
        <f>H19</f>
        <v>6037590.8999999994</v>
      </c>
      <c r="I23" s="12"/>
      <c r="K23" s="5"/>
    </row>
    <row r="24" spans="1:11" x14ac:dyDescent="0.25">
      <c r="C24" s="6"/>
      <c r="K24" s="5"/>
    </row>
    <row r="25" spans="1:11" x14ac:dyDescent="0.25">
      <c r="A25" s="28"/>
      <c r="B25" s="28"/>
      <c r="C25" s="29" t="s">
        <v>18</v>
      </c>
      <c r="D25" s="28"/>
      <c r="E25" s="28"/>
      <c r="F25" s="28"/>
      <c r="G25" s="28"/>
      <c r="H25" s="28"/>
      <c r="I25" s="28"/>
      <c r="J25" s="28"/>
      <c r="K25" s="5"/>
    </row>
    <row r="26" spans="1:11" x14ac:dyDescent="0.25">
      <c r="B26" s="24"/>
      <c r="C26" s="25" t="s">
        <v>20</v>
      </c>
      <c r="D26" s="24"/>
      <c r="E26" s="24"/>
      <c r="F26" s="24"/>
      <c r="G26" s="26"/>
      <c r="H26" s="26"/>
      <c r="I26" s="24"/>
      <c r="K26" s="5"/>
    </row>
    <row r="27" spans="1:11" ht="57" x14ac:dyDescent="0.25">
      <c r="B27" s="24"/>
      <c r="C27" s="16" t="s">
        <v>19</v>
      </c>
      <c r="D27" s="27">
        <v>2</v>
      </c>
      <c r="E27" s="15">
        <v>434100</v>
      </c>
      <c r="F27" s="8">
        <v>22</v>
      </c>
      <c r="G27" s="10">
        <f t="shared" ref="G27:G28" si="5">E27*D27</f>
        <v>868200</v>
      </c>
      <c r="H27" s="10">
        <f t="shared" ref="H27:H28" si="6">G27*1.22</f>
        <v>1059204</v>
      </c>
      <c r="I27" s="11">
        <v>2029</v>
      </c>
      <c r="K27" s="5"/>
    </row>
    <row r="28" spans="1:11" ht="57" x14ac:dyDescent="0.25">
      <c r="B28" s="24"/>
      <c r="C28" s="16" t="s">
        <v>19</v>
      </c>
      <c r="D28" s="27">
        <v>2</v>
      </c>
      <c r="E28" s="15">
        <v>434100</v>
      </c>
      <c r="F28" s="8">
        <v>22</v>
      </c>
      <c r="G28" s="10">
        <f t="shared" si="5"/>
        <v>868200</v>
      </c>
      <c r="H28" s="10">
        <f t="shared" si="6"/>
        <v>1059204</v>
      </c>
      <c r="I28" s="11">
        <v>2030</v>
      </c>
    </row>
    <row r="29" spans="1:11" x14ac:dyDescent="0.25">
      <c r="C29" s="23" t="s">
        <v>21</v>
      </c>
      <c r="G29" s="5">
        <f>G20+G27+G28</f>
        <v>15819975</v>
      </c>
      <c r="H29" s="5">
        <f>H20+H27+H28</f>
        <v>19300369.5</v>
      </c>
    </row>
    <row r="30" spans="1:11" x14ac:dyDescent="0.25">
      <c r="C30" s="6"/>
    </row>
    <row r="31" spans="1:11" x14ac:dyDescent="0.25">
      <c r="C31" s="6"/>
    </row>
  </sheetData>
  <sheetProtection formatCells="0" formatColumns="0" formatRows="0" insertColumns="0" insertRows="0" insertHyperlinks="0" deleteColumns="0" deleteRows="0" sort="0" autoFilter="0" pivotTables="0"/>
  <mergeCells count="9">
    <mergeCell ref="I5:I6"/>
    <mergeCell ref="B1:H3"/>
    <mergeCell ref="B5:B6"/>
    <mergeCell ref="C5:C6"/>
    <mergeCell ref="D5:D6"/>
    <mergeCell ref="E5:E6"/>
    <mergeCell ref="F5:F6"/>
    <mergeCell ref="G5:G6"/>
    <mergeCell ref="H5:H6"/>
  </mergeCells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Лахарева Елена Викторовна</cp:lastModifiedBy>
  <cp:revision>19</cp:revision>
  <dcterms:created xsi:type="dcterms:W3CDTF">2021-03-18T09:56:06Z</dcterms:created>
  <dcterms:modified xsi:type="dcterms:W3CDTF">2026-05-12T10:54:03Z</dcterms:modified>
</cp:coreProperties>
</file>